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2" windowHeight="5388" activeTab="1"/>
  </bookViews>
  <sheets>
    <sheet name="Corss -Sub -NESCO " sheetId="16" r:id="rId1"/>
    <sheet name="NESCO-Whelling " sheetId="14" r:id="rId2"/>
  </sheets>
  <definedNames>
    <definedName name="_xlnm.Print_Area" localSheetId="1">'NESCO-Whelling '!$A$1:$F$32</definedName>
  </definedNames>
  <calcPr calcId="124519"/>
</workbook>
</file>

<file path=xl/calcChain.xml><?xml version="1.0" encoding="utf-8"?>
<calcChain xmlns="http://schemas.openxmlformats.org/spreadsheetml/2006/main">
  <c r="D13" i="16"/>
  <c r="D8"/>
  <c r="A13" l="1"/>
  <c r="A8"/>
  <c r="C8" l="1"/>
  <c r="C29" i="14"/>
  <c r="D30" s="1"/>
  <c r="D29" s="1"/>
  <c r="E23"/>
  <c r="C13" i="16"/>
  <c r="F28" i="14"/>
  <c r="E7"/>
  <c r="D31" l="1"/>
  <c r="E31" s="1"/>
  <c r="E29" s="1"/>
  <c r="G8" i="16"/>
  <c r="C30" i="14"/>
  <c r="F29" l="1"/>
  <c r="E30"/>
  <c r="F30" s="1"/>
  <c r="E25"/>
  <c r="E13" i="16" s="1"/>
  <c r="G13" s="1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<sst xmlns="http://schemas.openxmlformats.org/spreadsheetml/2006/main" count="53" uniqueCount="46">
  <si>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</si>
  <si>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</si>
  <si>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</si>
  <si>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</si>
  <si>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</si>
  <si>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</si>
  <si>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</si>
  <si>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</si>
  <si>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</si>
  <si>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</si>
  <si>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</si>
  <si>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</si>
  <si>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</si>
  <si>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</si>
  <si>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</si>
  <si>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</si>
  <si>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</si>
  <si>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</si>
  <si>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</si>
  <si>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</si>
  <si>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</si>
  <si>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</si>
  <si>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</si>
  <si>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</si>
  <si>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</si>
  <si>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Calcualtion of Surcharge for HT category of Consumers</t>
  </si>
  <si>
    <t>Calcualtion of Surcharge for EHT category of Consumers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</si>
  <si>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</si>
  <si>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</si>
  <si>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</si>
  <si>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</si>
  <si>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</si>
  <si>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>Surcharge (P/KWH)             ( T - ( C (1+L/100)+D)</t>
  </si>
  <si>
    <t>Surcharge (P/KWH)             ( T - ( C (1+L/100)+D))</t>
  </si>
  <si>
    <t>Rs in Lakhs</t>
  </si>
  <si>
    <t xml:space="preserve">Remarks </t>
  </si>
  <si>
    <t>(1.1+1.2+1.3)</t>
  </si>
  <si>
    <t>NESCO UTILITY</t>
  </si>
  <si>
    <t>Cost as proposed in the ARR for 2019-20</t>
  </si>
  <si>
    <t>STATEMENT OF CALCULATION OF WHELLING CHARGES FOR FY 2019-20</t>
  </si>
  <si>
    <t>Total Sale (MU)-proposed for 19-20</t>
  </si>
  <si>
    <t>Input (MU)-Proposed for 19-20</t>
  </si>
  <si>
    <t xml:space="preserve">Total EHT Sales proposed for FY 2019-20 in MU </t>
  </si>
  <si>
    <t xml:space="preserve">Total HT Sales proposed for FY 2019-20 in MU </t>
  </si>
  <si>
    <t xml:space="preserve">Proposed Revenue from sale for EHT Catogory Rs in Crore </t>
  </si>
  <si>
    <t xml:space="preserve">Proposed Revenue from sale for HT Catogory Rs in Crore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</si>
</sst>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1" fillId="0" borderId="0" xfId="1" applyNumberFormat="1"/>
    <xf numFmtId="165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" fontId="7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1" fontId="8" fillId="0" borderId="3" xfId="0" applyNumberFormat="1" applyFont="1" applyBorder="1" applyAlignment="1">
      <alignment horizontal="center" vertical="top"/>
    </xf>
    <xf numFmtId="0" fontId="2" fillId="0" borderId="1" xfId="0" applyFont="1" applyBorder="1"/>
    <xf numFmtId="0" fontId="0" fillId="2" borderId="0" xfId="0" applyFill="1"/>
    <xf numFmtId="165" fontId="3" fillId="0" borderId="0" xfId="1" applyNumberFormat="1" applyFont="1" applyFill="1"/>
    <xf numFmtId="1" fontId="2" fillId="0" borderId="0" xfId="0" applyNumberFormat="1" applyFont="1"/>
    <xf numFmtId="0" fontId="1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view="pageBreakPreview" topLeftCell="A4" zoomScaleNormal="130" zoomScaleSheetLayoutView="100" workbookViewId="0">
      <selection activeCell="E9" sqref="E9"/>
    </sheetView>
  </sheetViews>
  <sheetFormatPr defaultRowHeight="13.2"/>
  <cols>
    <col min="1" max="1" width="16.33203125" customWidth="1"/>
    <col min="2" max="2" width="13.88671875" customWidth="1"/>
    <col min="3" max="3" width="14" customWidth="1"/>
    <col min="4" max="4" width="12.44140625" customWidth="1"/>
    <col min="5" max="5" width="11.5546875" customWidth="1"/>
    <col min="6" max="6" width="8.33203125" customWidth="1"/>
    <col min="7" max="7" width="15" customWidth="1"/>
  </cols>
  <sheetData>
    <row r="1" spans="1:7" ht="21">
      <c r="A1" s="22" t="s">
        <v>37</v>
      </c>
      <c r="G1" s="1" t="s">
        <v>22</v>
      </c>
    </row>
    <row r="3" spans="1:7" ht="15.6">
      <c r="A3" s="21" t="s">
        <v>26</v>
      </c>
    </row>
    <row r="5" spans="1:7">
      <c r="A5" s="19"/>
      <c r="B5" s="19"/>
    </row>
    <row r="6" spans="1:7">
      <c r="A6" s="19"/>
      <c r="B6" s="19"/>
    </row>
    <row r="7" spans="1:7" ht="54" customHeight="1">
      <c r="A7" s="26" t="s">
        <v>42</v>
      </c>
      <c r="B7" s="26" t="s">
        <v>44</v>
      </c>
      <c r="C7" s="26" t="s">
        <v>28</v>
      </c>
      <c r="D7" s="26" t="s">
        <v>29</v>
      </c>
      <c r="E7" s="26" t="s">
        <v>30</v>
      </c>
      <c r="F7" s="26" t="s">
        <v>31</v>
      </c>
      <c r="G7" s="26" t="s">
        <v>32</v>
      </c>
    </row>
    <row r="8" spans="1:7" ht="15.6">
      <c r="A8" s="27">
        <f>+'NESCO-Whelling '!C28</f>
        <v>2134.3559999999998</v>
      </c>
      <c r="B8" s="27">
        <v>1241.3458250979998</v>
      </c>
      <c r="C8" s="27">
        <f>B8*1000/A8</f>
        <v>581.60205003195335</v>
      </c>
      <c r="D8" s="27">
        <f>(301+25+0.15)</f>
        <v>326.14999999999998</v>
      </c>
      <c r="E8" s="28">
        <v>0</v>
      </c>
      <c r="F8" s="29">
        <v>0</v>
      </c>
      <c r="G8" s="30">
        <f>C8-((D8*(1+F8/100)+E8))</f>
        <v>255.45205003195338</v>
      </c>
    </row>
    <row r="9" spans="1:7" ht="48.75" customHeight="1">
      <c r="F9" s="6"/>
    </row>
    <row r="10" spans="1:7" ht="15.6">
      <c r="A10" s="21" t="s">
        <v>25</v>
      </c>
    </row>
    <row r="11" spans="1:7">
      <c r="A11" s="19"/>
      <c r="B11" s="19"/>
    </row>
    <row r="12" spans="1:7" s="17" customFormat="1" ht="59.25" customHeight="1">
      <c r="A12" s="26" t="s">
        <v>43</v>
      </c>
      <c r="B12" s="26" t="s">
        <v>45</v>
      </c>
      <c r="C12" s="26" t="s">
        <v>28</v>
      </c>
      <c r="D12" s="26" t="s">
        <v>29</v>
      </c>
      <c r="E12" s="26" t="s">
        <v>30</v>
      </c>
      <c r="F12" s="26" t="s">
        <v>31</v>
      </c>
      <c r="G12" s="26" t="s">
        <v>33</v>
      </c>
    </row>
    <row r="13" spans="1:7" ht="24.75" customHeight="1">
      <c r="A13" s="27">
        <f>+'NESCO-Whelling '!D28</f>
        <v>424.36</v>
      </c>
      <c r="B13" s="27">
        <v>253.45944175872506</v>
      </c>
      <c r="C13" s="27">
        <f>B13*1000/A13</f>
        <v>597.27458233274831</v>
      </c>
      <c r="D13" s="27">
        <f>(301+25+0.15)</f>
        <v>326.14999999999998</v>
      </c>
      <c r="E13" s="30">
        <f>'NESCO-Whelling '!$E$25</f>
        <v>101.95346747573517</v>
      </c>
      <c r="F13" s="29">
        <v>8</v>
      </c>
      <c r="G13" s="30">
        <f>C13-((D13*(1+F13/100)+E13))</f>
        <v>143.07911485701311</v>
      </c>
    </row>
    <row r="17" spans="4:5">
      <c r="D17" s="6"/>
      <c r="E17" s="6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tabSelected="1" view="pageBreakPreview" zoomScaleSheetLayoutView="100" workbookViewId="0">
      <pane xSplit="2" ySplit="6" topLeftCell="C25" activePane="bottomRight" state="frozen"/>
      <selection pane="topRight" activeCell="C1" sqref="C1"/>
      <selection pane="bottomLeft" activeCell="A6" sqref="A6"/>
      <selection pane="bottomRight" activeCell="C28" sqref="C28"/>
    </sheetView>
  </sheetViews>
  <sheetFormatPr defaultRowHeight="13.2"/>
  <cols>
    <col min="1" max="1" width="5.88671875" bestFit="1" customWidth="1"/>
    <col min="2" max="2" width="36.6640625" customWidth="1"/>
    <col min="3" max="3" width="10" customWidth="1"/>
    <col min="4" max="4" width="10.44140625" customWidth="1"/>
    <col min="5" max="5" width="10.6640625" customWidth="1"/>
    <col min="6" max="6" width="13" customWidth="1"/>
    <col min="8" max="8" width="33.88671875" bestFit="1" customWidth="1"/>
    <col min="9" max="9" width="15.44140625" customWidth="1"/>
    <col min="10" max="10" width="16" customWidth="1"/>
    <col min="16" max="16" width="13.109375" customWidth="1"/>
  </cols>
  <sheetData>
    <row r="1" spans="1:14" ht="17.399999999999999">
      <c r="A1" s="23" t="s">
        <v>37</v>
      </c>
      <c r="F1" s="1" t="s">
        <v>27</v>
      </c>
    </row>
    <row r="2" spans="1:14">
      <c r="A2" s="1" t="s">
        <v>39</v>
      </c>
    </row>
    <row r="4" spans="1:14">
      <c r="A4" s="15"/>
      <c r="B4" s="15"/>
      <c r="C4" s="15"/>
      <c r="D4" s="15"/>
      <c r="E4" s="15"/>
      <c r="F4" s="31" t="s">
        <v>34</v>
      </c>
    </row>
    <row r="5" spans="1:14" s="7" customFormat="1" ht="52.8">
      <c r="A5" s="17" t="s">
        <v>0</v>
      </c>
      <c r="B5" s="17" t="s">
        <v>1</v>
      </c>
      <c r="C5" s="17"/>
      <c r="D5" s="17"/>
      <c r="E5" s="18" t="s">
        <v>38</v>
      </c>
      <c r="F5" s="17" t="s">
        <v>35</v>
      </c>
    </row>
    <row r="6" spans="1:14" ht="13.8" thickBot="1">
      <c r="A6" s="16"/>
      <c r="B6" s="16"/>
      <c r="C6" s="16"/>
      <c r="D6" s="16"/>
      <c r="E6" s="16"/>
      <c r="F6" s="16"/>
    </row>
    <row r="7" spans="1:14" s="1" customFormat="1" ht="13.8" thickTop="1">
      <c r="A7" s="1">
        <v>1</v>
      </c>
      <c r="B7" s="1" t="s">
        <v>6</v>
      </c>
      <c r="E7" s="2">
        <f>E9+E10+E11</f>
        <v>33661.052104664072</v>
      </c>
      <c r="F7" s="7" t="s">
        <v>36</v>
      </c>
    </row>
    <row r="8" spans="1:14">
      <c r="E8" s="3"/>
    </row>
    <row r="9" spans="1:14">
      <c r="A9">
        <v>1.1000000000000001</v>
      </c>
      <c r="B9" t="s">
        <v>7</v>
      </c>
      <c r="E9" s="4">
        <v>22387.153950903172</v>
      </c>
      <c r="F9" s="6"/>
      <c r="J9" s="6"/>
      <c r="K9" s="6"/>
      <c r="N9" s="32"/>
    </row>
    <row r="10" spans="1:14">
      <c r="A10">
        <v>1.2</v>
      </c>
      <c r="B10" t="s">
        <v>8</v>
      </c>
      <c r="E10" s="4">
        <v>8919.680882823297</v>
      </c>
      <c r="F10" s="6"/>
      <c r="J10" s="6"/>
      <c r="K10" s="6"/>
      <c r="N10" s="32"/>
    </row>
    <row r="11" spans="1:14">
      <c r="A11">
        <v>1.3</v>
      </c>
      <c r="B11" t="s">
        <v>9</v>
      </c>
      <c r="E11" s="4">
        <v>2354.2172709376005</v>
      </c>
      <c r="F11" s="6"/>
      <c r="J11" s="6"/>
      <c r="K11" s="6"/>
      <c r="N11" s="32"/>
    </row>
    <row r="12" spans="1:14">
      <c r="A12" t="s">
        <v>5</v>
      </c>
      <c r="E12" s="4"/>
      <c r="J12" s="6"/>
      <c r="K12" s="6"/>
      <c r="N12" s="32"/>
    </row>
    <row r="13" spans="1:14">
      <c r="A13">
        <v>2</v>
      </c>
      <c r="B13" t="s">
        <v>10</v>
      </c>
      <c r="E13" s="4">
        <v>5961.6155009821969</v>
      </c>
      <c r="F13" s="6"/>
      <c r="J13" s="6"/>
      <c r="K13" s="6"/>
      <c r="N13" s="32"/>
    </row>
    <row r="14" spans="1:14">
      <c r="A14">
        <v>3</v>
      </c>
      <c r="B14" t="s">
        <v>11</v>
      </c>
      <c r="E14" s="4">
        <v>1292.7088799999999</v>
      </c>
      <c r="J14" s="6"/>
      <c r="K14" s="6"/>
    </row>
    <row r="15" spans="1:14">
      <c r="A15">
        <v>4</v>
      </c>
      <c r="B15" t="s">
        <v>12</v>
      </c>
      <c r="E15" s="33">
        <v>288.67864000000003</v>
      </c>
      <c r="J15" s="6"/>
      <c r="K15" s="6"/>
      <c r="N15" s="32"/>
    </row>
    <row r="16" spans="1:14">
      <c r="A16">
        <v>5</v>
      </c>
      <c r="B16" t="s">
        <v>13</v>
      </c>
      <c r="E16" s="4">
        <v>0</v>
      </c>
      <c r="F16" s="6"/>
      <c r="J16" s="6"/>
      <c r="K16" s="6"/>
      <c r="N16" s="32"/>
    </row>
    <row r="17" spans="1:14">
      <c r="A17">
        <v>6</v>
      </c>
      <c r="B17" t="s">
        <v>14</v>
      </c>
      <c r="E17" s="4"/>
      <c r="N17" s="32"/>
    </row>
    <row r="18" spans="1:14">
      <c r="A18">
        <v>7</v>
      </c>
      <c r="B18" t="s">
        <v>15</v>
      </c>
      <c r="E18" s="4"/>
      <c r="F18" s="6"/>
    </row>
    <row r="19" spans="1:14">
      <c r="A19">
        <v>8</v>
      </c>
      <c r="B19" t="s">
        <v>16</v>
      </c>
      <c r="E19" s="3">
        <v>619.42225652939544</v>
      </c>
      <c r="J19" s="6"/>
    </row>
    <row r="20" spans="1:14">
      <c r="A20">
        <v>9</v>
      </c>
      <c r="B20" t="s">
        <v>24</v>
      </c>
      <c r="E20" s="3"/>
      <c r="F20" s="6"/>
      <c r="J20" s="6"/>
    </row>
    <row r="21" spans="1:14">
      <c r="A21">
        <v>10</v>
      </c>
      <c r="B21" t="s">
        <v>17</v>
      </c>
      <c r="E21" s="3">
        <v>949.12199999999996</v>
      </c>
      <c r="F21" s="6"/>
    </row>
    <row r="22" spans="1:14">
      <c r="E22" s="3" t="s">
        <v>5</v>
      </c>
    </row>
    <row r="23" spans="1:14" s="1" customFormat="1">
      <c r="A23" s="1">
        <v>11</v>
      </c>
      <c r="B23" s="1" t="s">
        <v>23</v>
      </c>
      <c r="E23" s="2">
        <f>SUM(E9:E22)</f>
        <v>42772.599382175664</v>
      </c>
    </row>
    <row r="24" spans="1:14" s="1" customFormat="1">
      <c r="E24" s="5"/>
    </row>
    <row r="25" spans="1:14" s="13" customFormat="1" ht="17.399999999999999">
      <c r="A25">
        <v>12</v>
      </c>
      <c r="B25" s="24" t="s">
        <v>21</v>
      </c>
      <c r="C25" s="24"/>
      <c r="D25" s="24"/>
      <c r="E25" s="25">
        <f>E23/(D31)*10</f>
        <v>101.95346747573517</v>
      </c>
      <c r="K25" s="1"/>
    </row>
    <row r="26" spans="1:14">
      <c r="E26" s="6" t="s">
        <v>5</v>
      </c>
      <c r="K26" s="1"/>
    </row>
    <row r="27" spans="1:14">
      <c r="C27" s="7" t="s">
        <v>18</v>
      </c>
      <c r="D27" s="7" t="s">
        <v>2</v>
      </c>
      <c r="E27" s="11" t="s">
        <v>3</v>
      </c>
      <c r="F27" s="11" t="s">
        <v>4</v>
      </c>
      <c r="K27" s="1"/>
      <c r="L27" s="7"/>
      <c r="M27" s="11"/>
      <c r="N27" s="11"/>
    </row>
    <row r="28" spans="1:14">
      <c r="B28" s="35" t="s">
        <v>40</v>
      </c>
      <c r="C28" s="8">
        <v>2134.3559999999998</v>
      </c>
      <c r="D28" s="8">
        <v>424.36</v>
      </c>
      <c r="E28" s="9">
        <v>2568.3110000000001</v>
      </c>
      <c r="F28" s="34">
        <f>SUM(C28:E28)</f>
        <v>5127.027</v>
      </c>
      <c r="K28" s="1"/>
      <c r="L28" s="8"/>
      <c r="M28" s="9"/>
      <c r="N28" s="8"/>
    </row>
    <row r="29" spans="1:14">
      <c r="B29" s="35" t="s">
        <v>41</v>
      </c>
      <c r="C29" s="8">
        <f>C28</f>
        <v>2134.3559999999998</v>
      </c>
      <c r="D29" s="10">
        <f>D28+D30</f>
        <v>759.98448000000008</v>
      </c>
      <c r="E29" s="8">
        <f>+E31</f>
        <v>3435.3215200000004</v>
      </c>
      <c r="F29" s="34">
        <f t="shared" ref="F29:F30" si="0">SUM(C29:E29)</f>
        <v>6329.6620000000003</v>
      </c>
      <c r="G29" s="8"/>
      <c r="K29" s="1"/>
      <c r="L29" s="10"/>
      <c r="M29" s="8"/>
      <c r="N29" s="8"/>
    </row>
    <row r="30" spans="1:14">
      <c r="B30" t="s">
        <v>19</v>
      </c>
      <c r="C30" s="8">
        <f>C29-C28</f>
        <v>0</v>
      </c>
      <c r="D30" s="8">
        <f>(C31-C29)*8%</f>
        <v>335.62448000000006</v>
      </c>
      <c r="E30" s="8">
        <f>+E29-E28</f>
        <v>867.01052000000027</v>
      </c>
      <c r="F30" s="34">
        <f t="shared" si="0"/>
        <v>1202.6350000000002</v>
      </c>
      <c r="K30" s="1"/>
      <c r="L30" s="8"/>
      <c r="M30" s="8"/>
      <c r="N30" s="8"/>
    </row>
    <row r="31" spans="1:14">
      <c r="B31" s="12" t="s">
        <v>20</v>
      </c>
      <c r="C31" s="14">
        <v>6329.6620000000003</v>
      </c>
      <c r="D31" s="14">
        <f>C31-C29</f>
        <v>4195.3060000000005</v>
      </c>
      <c r="E31" s="14">
        <f>D31-D29</f>
        <v>3435.3215200000004</v>
      </c>
      <c r="F31" s="8"/>
      <c r="G31" s="12"/>
      <c r="K31" s="1"/>
      <c r="L31" s="14"/>
      <c r="M31" s="14"/>
      <c r="N31" s="8"/>
    </row>
    <row r="32" spans="1:14">
      <c r="K32" s="1"/>
    </row>
    <row r="33" spans="3:11">
      <c r="D33" s="8"/>
      <c r="K33" s="1"/>
    </row>
    <row r="34" spans="3:11">
      <c r="G34" s="8"/>
    </row>
    <row r="35" spans="3:11">
      <c r="C35" s="20"/>
      <c r="D35" s="20"/>
      <c r="E35" s="20"/>
    </row>
    <row r="36" spans="3:11">
      <c r="C36" s="20"/>
      <c r="D36" s="20"/>
      <c r="E36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-NESCO </vt:lpstr>
      <vt:lpstr>NESCO-Whelling </vt:lpstr>
      <vt:lpstr>'NESCO-Whelling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ANUSKA</dc:creator>
  <cp:lastModifiedBy>MALANCHA</cp:lastModifiedBy>
  <cp:lastPrinted>2018-11-30T06:56:40Z</cp:lastPrinted>
  <dcterms:created xsi:type="dcterms:W3CDTF">2006-12-10T06:11:40Z</dcterms:created>
  <dcterms:modified xsi:type="dcterms:W3CDTF">2018-11-30T06:56:48Z</dcterms:modified>
</cp:coreProperties>
</file>